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Dėl mokėtinų sumų ataskaitos pateikimo už 2025 metų I-IV ketvirtį Pumpėnų sen\"/>
    </mc:Choice>
  </mc:AlternateContent>
  <xr:revisionPtr revIDLastSave="0" documentId="8_{EDABF59B-3088-469E-993F-7679C657BF9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I83" i="1"/>
  <c r="K82" i="1"/>
  <c r="J82" i="1"/>
  <c r="I82" i="1"/>
  <c r="K76" i="1"/>
  <c r="K75" i="1" s="1"/>
  <c r="J76" i="1"/>
  <c r="J75" i="1" s="1"/>
  <c r="I76" i="1"/>
  <c r="I75" i="1" s="1"/>
  <c r="K70" i="1"/>
  <c r="J70" i="1"/>
  <c r="I70" i="1"/>
  <c r="K67" i="1"/>
  <c r="K66" i="1" s="1"/>
  <c r="J67" i="1"/>
  <c r="J66" i="1" s="1"/>
  <c r="I67" i="1"/>
  <c r="I66" i="1"/>
  <c r="K59" i="1"/>
  <c r="J59" i="1"/>
  <c r="I59" i="1"/>
  <c r="K54" i="1"/>
  <c r="J54" i="1"/>
  <c r="I54" i="1"/>
  <c r="K51" i="1"/>
  <c r="K47" i="1" s="1"/>
  <c r="J51" i="1"/>
  <c r="I51" i="1"/>
  <c r="K48" i="1"/>
  <c r="J48" i="1"/>
  <c r="J47" i="1" s="1"/>
  <c r="I48" i="1"/>
  <c r="I47" i="1" s="1"/>
  <c r="K43" i="1"/>
  <c r="K42" i="1" s="1"/>
  <c r="J43" i="1"/>
  <c r="I43" i="1"/>
  <c r="I42" i="1" s="1"/>
  <c r="J42" i="1"/>
  <c r="K39" i="1"/>
  <c r="J39" i="1"/>
  <c r="I39" i="1"/>
  <c r="K37" i="1"/>
  <c r="J37" i="1"/>
  <c r="I37" i="1"/>
  <c r="K32" i="1"/>
  <c r="K31" i="1" s="1"/>
  <c r="K30" i="1" s="1"/>
  <c r="K91" i="1" s="1"/>
  <c r="J32" i="1"/>
  <c r="I32" i="1"/>
  <c r="J31" i="1"/>
  <c r="I31" i="1"/>
  <c r="I30" i="1" l="1"/>
  <c r="I91" i="1" s="1"/>
  <c r="J30" i="1"/>
  <c r="J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<sst xmlns="http://schemas.openxmlformats.org/spreadsheetml/2006/main" count="101" uniqueCount="98">
  <si>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</si>
  <si>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</si>
  <si>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</si>
  <si>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</si>
  <si>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Pumpėnų seniūnija, 188617116, Pasvalio r.sav., Pumpėnai, Ažuolyno  a. 1</t>
  </si>
  <si>
    <t>(įstaigos pavadinimas, kodas Juridinių asmenų registre, adresas)</t>
  </si>
  <si>
    <t>MOKĖTINŲ SUMŲ</t>
  </si>
  <si>
    <t>2025 m. rugsėjo mėn. 30 d.</t>
  </si>
  <si>
    <t>3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</si>
  <si>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</si>
  <si>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</si>
  <si>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</si>
  <si>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</si>
  <si>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</si>
  <si>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</si>
  <si>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</si>
  <si>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188617116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</si>
  <si>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</si>
  <si>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</si>
  <si>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</si>
  <si>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</si>
  <si>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</si>
  <si>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</si>
  <si>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</si>
  <si>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</si>
  <si>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</si>
  <si>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</si>
  <si>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</si>
  <si>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</si>
  <si>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</si>
  <si>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</si>
  <si>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</si>
  <si>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</si>
  <si>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</si>
  <si>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</si>
  <si>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</si>
  <si>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</si>
  <si>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</si>
  <si>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</si>
  <si>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</si>
  <si>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</si>
  <si>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</si>
  <si>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</si>
  <si>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</si>
  <si>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</si>
  <si>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</si>
  <si>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</si>
  <si>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</si>
  <si>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</si>
  <si>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</si>
  <si>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</si>
  <si>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</si>
  <si>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</si>
  <si>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</si>
  <si>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</si>
  <si>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</si>
  <si>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</si>
  <si>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</si>
  <si>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</si>
  <si>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</si>
  <si>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</si>
  <si>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</si>
  <si>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</si>
  <si>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</si>
  <si>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</si>
  <si>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</si>
  <si>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</si>
  <si>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</si>
  <si>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</si>
  <si>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</si>
  <si>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</si>
  <si>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</si>
  <si>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</si>
  <si>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</si>
  <si>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</si>
  <si>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</si>
  <si>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</si>
  <si>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</si>
  <si>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</si>
  <si>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</si>
  <si>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</si>
  <si>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</si>
  <si>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</si>
  <si>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</si>
  <si>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</si>
  <si>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</si>
  <si>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</si>
  <si>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</si>
  <si>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</si>
  <si>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seniūnė</t>
  </si>
  <si>
    <t>Ieva Petrauskaitė</t>
  </si>
  <si>
    <t>(įstaigos vadovo ar jo įgalioto asmens pareigų pavadinimas)</t>
  </si>
  <si>
    <t>(parašas)</t>
  </si>
  <si>
    <t>(vardas ir pavardė)</t>
  </si>
  <si>
    <t>Buhalterė apskaitininkė</t>
  </si>
  <si>
    <t>Asta Petrauskienė</t>
  </si>
  <si>
    <t>(vyriausiasis buhalteris (buhalteris) / centralizuotos apskaitos įstaigos vadovo arba jo įgalioto asmens pareigų pavadinimas</t>
  </si>
  <si>
    <t xml:space="preserve">                          2025.10.14 Nr.SFD-961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</si>
</sst>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37" workbookViewId="0">
      <selection activeCell="A12" sqref="A12:K12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0</v>
      </c>
      <c r="J30" s="45">
        <f>J31+J37+J39+J42+J47+J59+J66+J75+J81</f>
        <v>28808.2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22180.100000000002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21844.400000000001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21844.400000000001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3327.77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335.7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0</v>
      </c>
      <c r="J37" s="54">
        <f>J38</f>
        <v>6557.93</v>
      </c>
      <c r="K37" s="54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/>
      <c r="J38" s="44">
        <v>6557.93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70.17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>
        <v>70.17</v>
      </c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871.2</v>
      </c>
      <c r="K82" s="45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871.2</v>
      </c>
      <c r="K83" s="45">
        <f>K84+K85+K86+K87+K88</f>
        <v>0</v>
      </c>
      <c r="L83"/>
    </row>
    <row r="84" spans="1:12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>
        <v>871.2</v>
      </c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0</v>
      </c>
      <c r="J91" s="45">
        <f>J30+J82</f>
        <v>29679.4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23622047244094491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apskaita01</cp:lastModifiedBy>
  <cp:lastPrinted>2025-10-14T13:09:17Z</cp:lastPrinted>
  <dcterms:created xsi:type="dcterms:W3CDTF">2022-03-31T15:40:27Z</dcterms:created>
  <dcterms:modified xsi:type="dcterms:W3CDTF">2025-10-14T13:09:38Z</dcterms:modified>
  <cp:category/>
</cp:coreProperties>
</file>